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13380" yWindow="315" windowWidth="15540" windowHeight="12825"/>
  </bookViews>
  <sheets>
    <sheet name="2026" sheetId="1" r:id="rId1"/>
  </sheet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C117" i="1"/>
  <c r="C83"/>
  <c r="C106"/>
  <c r="C107"/>
  <c r="C82" l="1"/>
  <c r="C105"/>
  <c r="C85"/>
  <c r="C66"/>
  <c r="C57" l="1"/>
  <c r="C111" l="1"/>
  <c r="C108"/>
  <c r="C18" l="1"/>
  <c r="C62" l="1"/>
  <c r="C29" l="1"/>
  <c r="C37" l="1"/>
  <c r="C79" l="1"/>
  <c r="C43" l="1"/>
  <c r="C23" l="1"/>
  <c r="C46" l="1"/>
  <c r="C15" l="1"/>
  <c r="C49"/>
  <c r="C14" l="1"/>
  <c r="C34"/>
  <c r="C56"/>
  <c r="C55" s="1"/>
  <c r="C13" l="1"/>
  <c r="C118" s="1"/>
</calcChain>
</file>

<file path=xl/sharedStrings.xml><?xml version="1.0" encoding="utf-8"?>
<sst xmlns="http://schemas.openxmlformats.org/spreadsheetml/2006/main" count="171" uniqueCount="168">
  <si>
    <t>(рублей)</t>
  </si>
  <si>
    <t xml:space="preserve"> Код   бюджетной классификации Российской Федерации</t>
  </si>
  <si>
    <t>Наименование доходов</t>
  </si>
  <si>
    <t xml:space="preserve">Сумма </t>
  </si>
  <si>
    <t>100 00000 00 0000 000</t>
  </si>
  <si>
    <t>НАЛОГОВЫЕ И НЕНАЛОГОВЫЕ ДОХОДЫ</t>
  </si>
  <si>
    <t>1 00 00000 00 0000 000</t>
  </si>
  <si>
    <t>Налоговые доходы</t>
  </si>
  <si>
    <t>101 00000 00 0000000</t>
  </si>
  <si>
    <t>Налоги на прибыль, доходы, всего</t>
  </si>
  <si>
    <t xml:space="preserve"> 101 02000 01 0000 110</t>
  </si>
  <si>
    <t>Налог на доходы физических лиц</t>
  </si>
  <si>
    <t xml:space="preserve"> 103 02000 01 0000 110</t>
  </si>
  <si>
    <t xml:space="preserve">Доходы от уплаты акцизов </t>
  </si>
  <si>
    <t xml:space="preserve"> 103 02230 01 0000 110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</si>
  <si>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</si>
  <si>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103 02240 01 0000 110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</si>
  <si>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t>
  </si>
  <si>
    <t>103 02250 01 0000 110</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</si>
  <si>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</si>
  <si>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103 02260 01 0000 110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</si>
  <si>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</si>
  <si>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105 00000 00 0000 000</t>
  </si>
  <si>
    <t>Налоги на совокупный доход, всего</t>
  </si>
  <si>
    <t xml:space="preserve"> 105 03000 01 0000 110</t>
  </si>
  <si>
    <t>Единый сельскохозяйственный налог</t>
  </si>
  <si>
    <t>105 04000 02 0000 110</t>
  </si>
  <si>
    <t>Налог, взимаемый в связи с применением патентной системы налогообложения</t>
  </si>
  <si>
    <t> 106 00000 00 0000 000</t>
  </si>
  <si>
    <t>Налоги на имущество, всего</t>
  </si>
  <si>
    <t>106 06000 00 0000 110</t>
  </si>
  <si>
    <t>Земельный налог</t>
  </si>
  <si>
    <t xml:space="preserve"> 108 00000 00 0000 000</t>
  </si>
  <si>
    <t>Госпошлина</t>
  </si>
  <si>
    <t>109 00000 00 0000 000</t>
  </si>
  <si>
    <t>Задолженность и перерасчеты по отмененным налогам, сборам и иным обязательным платежам</t>
  </si>
  <si>
    <t>Неналоговые доходы всего:</t>
  </si>
  <si>
    <t>из них:</t>
  </si>
  <si>
    <t> 111 00000 00 0000 000</t>
  </si>
  <si>
    <t>Доходы от использования имущества, находящегося в государственной и муниципальной собственности</t>
  </si>
  <si>
    <t> 112 00000 00 0000 000</t>
  </si>
  <si>
    <t>Платежи при пользовании природными ресурсами</t>
  </si>
  <si>
    <t> 112 01000 01 0000 120</t>
  </si>
  <si>
    <t>Плата за негативное воздействие на окружающую среду</t>
  </si>
  <si>
    <t> 113 00000 00 0000 000</t>
  </si>
  <si>
    <t>Доходы от оказания платных услуг (работ) и компенсации затрат государства</t>
  </si>
  <si>
    <t> 114 00000 00 0000 000</t>
  </si>
  <si>
    <t>Доходы от продажи материальных и нематериальных активов</t>
  </si>
  <si>
    <t xml:space="preserve"> 114 02033 05 0000 410</t>
  </si>
  <si>
    <t xml:space="preserve">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5 учреждений, а также имущества муниципальных унитарных предприятий, в том числе </t>
  </si>
  <si>
    <t xml:space="preserve"> 116 00000 00 0000 000</t>
  </si>
  <si>
    <t>Штрафы, санкции, возмещение ущерба</t>
  </si>
  <si>
    <t xml:space="preserve"> 117 00000 00 0000 000</t>
  </si>
  <si>
    <t xml:space="preserve">Прочие неналоговые доходы </t>
  </si>
  <si>
    <t xml:space="preserve"> 2 00 00000 00 0000 000</t>
  </si>
  <si>
    <t>БЕЗВОЗМЕЗДНЫЕ ПОСТУПЛЕНИЯ</t>
  </si>
  <si>
    <t xml:space="preserve"> 2 02 00000 00 0000 000</t>
  </si>
  <si>
    <t xml:space="preserve">Безвозмездные поступления от других бюджетов бюджетной системы Российской Федерации </t>
  </si>
  <si>
    <t>2 02 1000 00 0000 150</t>
  </si>
  <si>
    <t>Дотации бюджетам бюджетной системы Российской Федерации</t>
  </si>
  <si>
    <t>2 02 15001 05 0000 150</t>
  </si>
  <si>
    <t>Дотации бюджетам муниципальных районов на выравнивание  бюджетной обеспеченности</t>
  </si>
  <si>
    <t>2 02 15002 00 000 150</t>
  </si>
  <si>
    <t>Дотации бюджетам  на поддержку мер по обеспечению сбалансированности бюджетов</t>
  </si>
  <si>
    <t>2 02 20000 00 0000 150</t>
  </si>
  <si>
    <t>Субсидии бюджетам бюджетной системы Российской Федерации (межбюджетные субсидии)</t>
  </si>
  <si>
    <t>в том числе:</t>
  </si>
  <si>
    <t>Субсидии бюджетам мунципальных образований на обеспечение граждан твердым топливом</t>
  </si>
  <si>
    <t>Субсидии бюджетам муниципальных образований на организацию физкультурно-спортивной работы по месту жительства</t>
  </si>
  <si>
    <t>2 02 30000 00 0000 150</t>
  </si>
  <si>
    <t>Субвенции бюджетам бюджетной системы Российской Федерации</t>
  </si>
  <si>
    <t>Субвенции бюджетам муниципальных районов на осуществление полномочий РФ на государственную регистрацию актов гражданского состояния за счет средств резервного фонда Приморского края</t>
  </si>
  <si>
    <t>2 02 35260 05 0000 150</t>
  </si>
  <si>
    <t xml:space="preserve">Субвенции    бюджетам  муниципальных районов на реализацию государственных  полномочий по назначению и предоставлению выплаты единовременного пособия при передаче ребенка на воспитание в семью </t>
  </si>
  <si>
    <t>Субвенции на обеспечение государственных гарантий прав на получение общедоступного и бесплатного дошкольного, начального общего, основного общего, среднего общего, дополнительного образования детей в муниципальных общеобразовательных организациях ПК</t>
  </si>
  <si>
    <t>Охрана туда</t>
  </si>
  <si>
    <t>Субвенции на осуществление отдельных государственных полномочий по обеспечению бесплатным питанием детей, обучающихся в муниципальных общеобразовательных организациях Приморского края</t>
  </si>
  <si>
    <t xml:space="preserve"> Субвенции на реализацию госполномочия по установлению регулируемых тарифов на регулярные перевозки пассажиров </t>
  </si>
  <si>
    <t xml:space="preserve">Субвенции на регистрацию и учет граждан, имеющих право на получение жилищных субсидий в связи с переселением из районов Крайнего Севера </t>
  </si>
  <si>
    <t xml:space="preserve">Субвенции на организацию и обеспечение оздоровления и отдыха детей Приморского края   </t>
  </si>
  <si>
    <t>Субвенции  на обеспечение государственных гарантий реализации прав на получение общедоступного и бесплатного дошкольного образования</t>
  </si>
  <si>
    <t xml:space="preserve">Субвенции на осуществление отдельных государственных полномочий по обеспечению мер социальной поддержки педагогическим работникам </t>
  </si>
  <si>
    <t>Субвенции на организацию проведения мероприятий по предупреждению и ликвидации болезней животных</t>
  </si>
  <si>
    <t>Субвенции на реализацию госполномочий по социальной поддержке детей, оставшихся без попечения родителей, и лиц, принявших на воспитание в семью детей, оставшихся без попечения родителей</t>
  </si>
  <si>
    <t>202 40000 00 0000 150</t>
  </si>
  <si>
    <t>Иные межбюджетные трансферты</t>
  </si>
  <si>
    <t>2 02 40014 05 0000 150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</si>
  <si>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</si>
  <si>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ВСЕГО ДОХОДЫ</t>
  </si>
  <si>
    <t>Налог, взимаемый в связи с применением упрощенной системы налогообложения</t>
  </si>
  <si>
    <t>105 01000 00 0000 110</t>
  </si>
  <si>
    <t>Субвенции на организацию и проведение мероприятий по предупреждению и ликвидации болезней животных</t>
  </si>
  <si>
    <t>Субвенции бюджетам муниципальных образований Приморского края на осуществление отдельного государственного полномочия по возмещению специализированным службам по вопросам похоронного дела стоимости услуг по погребению умерших, не подлежащих обязат. соцстрахованию на случай временной нетрудоспособности и  в связи  с материнством на день смерти и не являющихся пенсионерами, а также в случае рождения мертвого ребенка по истечении 154 дней беременности, предоставляемых согласно гарантированному перечню услуг по погребению</t>
  </si>
  <si>
    <t>Субсидии бюджетам муниципальных образований на создание в общеобразовательных организациях, расположенных в сельской местности и малых городах, условий для занятия физической культурой и спортом</t>
  </si>
  <si>
    <t>Госсударственная поддержка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t>
  </si>
  <si>
    <t>Субвенции на реализацию госполномочий органов опеки и попечительства в отношении несовершеннолетних</t>
  </si>
  <si>
    <t>Субвенции на обеспечение детей-сирот жилыми помещениями за счет средств краевого бюджета</t>
  </si>
  <si>
    <t>2 02 35082 05 0000 150</t>
  </si>
  <si>
    <t>Субвенции бюджетам муниципальных районов на предоставление жилых помещений детям-сиротам и детям, оставшимся без попечения родителей, лицам из числа по договорам найма специализированных жилых помещений</t>
  </si>
  <si>
    <t>2 02 25750 05 0000 150</t>
  </si>
  <si>
    <t>Субсидии бюджетам муниципальных районов на реализацию мероприятий по модернизации школьных систем образования</t>
  </si>
  <si>
    <t>Субсидии бюджетам муниципальных образований на организацию транспортного обслуживания в границах муниципальных образований Приморского края</t>
  </si>
  <si>
    <t>Субсидии бюджетам муниципальных районов на создание и развитие сиситемы газоснабжения</t>
  </si>
  <si>
    <t>Субсидии бюджетам муниципальных районов на мероприятия по инвентризации кладбищ, стен скорби, мемориалов, а также мест захоронения на кладбищах и стенах скорби, расположенных на территории Приморского края</t>
  </si>
  <si>
    <t>Субсидии бюджетам мунципальных образований на мероприятия в области охраны и использования водных объектов</t>
  </si>
  <si>
    <t>2 02 25065 05 0000 150</t>
  </si>
  <si>
    <t>2 02 25505 05 0000 150</t>
  </si>
  <si>
    <t>Субсидии бюджетам муниципальных районов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</si>
  <si>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Субсидии бюджетам муниципальных образований на комплектование книжных фондов и обеспечение информационно-техническим оборудованием библиотек</t>
  </si>
  <si>
    <t>Субсидии бюджетам муниципальных образований на приобретение подвижного состава пассажирского транспорта общего пользования</t>
  </si>
  <si>
    <t> 106 01020 14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</si>
  <si>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</si>
  <si>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 111 05012 14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</si>
  <si>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</si>
  <si>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111 05024 14 0000 120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</si>
  <si>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</si>
  <si>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 111 05034 14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</si>
  <si>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</si>
  <si>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 111 05074 14 0000 120</t>
  </si>
  <si>
    <t>Доходы от сдачи в аренду имущества, составляющего казну муниципальных округов (за исключением земельных участков)</t>
  </si>
  <si>
    <t xml:space="preserve"> 111 09044 14 0000 120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</si>
  <si>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</si>
  <si>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113 01994 14 0000 130</t>
  </si>
  <si>
    <t>113 02064 14 0000 130</t>
  </si>
  <si>
    <t>Доходы, поступающие в порядке возмещения расходов, понесенных в связи с эксплуатацией имущества муниципальных округов</t>
  </si>
  <si>
    <t>Прочие доходы от оказания платных услуг (работ) получателями средств бюджетов муниципальных округов</t>
  </si>
  <si>
    <t>Дотации бюджетам муниципальных округов на выравнивание бюджетной обеспеченности из бюджета субъекта Российской Федерации</t>
  </si>
  <si>
    <t>2 02 15001 14 0000 150</t>
  </si>
  <si>
    <t>Прочие субсидии бюджетам муниципальных округов</t>
  </si>
  <si>
    <t>2 02 29999 14 0000 150</t>
  </si>
  <si>
    <t>2 02 35930 14 0000 150</t>
  </si>
  <si>
    <t>Субвенции бюджетам муниципальных округов на государственную регистрацию актов гражданского состояния</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</si>
  <si>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</si>
  <si>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2 02 35120 14 0000 150 </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</si>
  <si>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</si>
  <si>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2 02 30029 14 0000 150</t>
  </si>
  <si>
    <t>Субвенции бюджетам муниципальных округов на выполнение передаваемых полномочий субъектов Российской Федерации</t>
  </si>
  <si>
    <t>2 02 30024 14 0000 150</t>
  </si>
  <si>
    <t>2 02 35304 14 0000 150</t>
  </si>
  <si>
    <t>Субвенции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</si>
  <si>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Единая субвенция бюджетам муниципальных округов из бюджета субъекта Российской Федерации</t>
  </si>
  <si>
    <t>2 02 36900 14 0000 150</t>
  </si>
  <si>
    <t>Прочие субвенции бюджетам муниципальных округов</t>
  </si>
  <si>
    <t>2 02 39999 14 0000 150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</si>
  <si>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</si>
  <si>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202 45303 14 0000 150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</si>
  <si>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</si>
  <si>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202 45179 14 0000 150</t>
  </si>
  <si>
    <t> 114 06012 14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</si>
  <si>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</si>
  <si>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Поддержка муниципальных программ по благоустройству территорий муниципальных образований</t>
  </si>
  <si>
    <t>2 02 35118 14 0000 150</t>
  </si>
  <si>
    <t>202 45050 14 0000 150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</si>
  <si>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t>
  </si>
  <si>
    <t>202 49999 14 0000 150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</si>
  <si>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</si>
  <si>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Иные дотации в целях поощрения муниципальных округов в связи с их образованием в течении трех финансовых лет после образования соответствующих мунииципальных округов</t>
  </si>
  <si>
    <t>2 02 19999 14 000 150</t>
  </si>
  <si>
    <t>Субвенции бюджетам муниципальных образований Приморского края на осуществление отдельных государственных полномочий по обеспечению бесплатным питанием детей, обучающихся в муниципальных общеобразовательных организациях Приморского края</t>
  </si>
  <si>
    <t>Субвенции бюджетам муниципальных округов на реализацию полномочий РФ на государственную регистрацию актов гражданского состояния за счет средств краевого бюджета</t>
  </si>
  <si>
    <t>Межбюджетные трансферты, передаваемые бюджетам муниципальных округов на реализацию основных мер государственной подержки в сфере занятости населения по организации временного трудоустройства несовершенолетних  граждан  в возрасте от 14 до 18 лет в свободное от учебы время</t>
  </si>
  <si>
    <t>Приложение 2</t>
  </si>
  <si>
    <t>к решению Думы Дальнереченского муниципального                                                                                                                                                                                           округа от 16 декабря 2025 г. № 46-МНПА "О бюджете                                                                                                                                                        Дальнереченского  муниципального округа                                                                                                                                                                                 на 2026 год и плановый период 2027 и 2028 годов"</t>
  </si>
  <si>
    <t>Объёмы</t>
  </si>
  <si>
    <t xml:space="preserve"> Приложение  2</t>
  </si>
  <si>
    <t xml:space="preserve"> к  решению Думы Дальнереченского    </t>
  </si>
  <si>
    <t xml:space="preserve"> доходов бюджета муниципального округа на 2026 год</t>
  </si>
  <si>
    <t>муниципального округа от 29.01.2026г. № 68-МНПА</t>
  </si>
</sst>
</file>

<file path=xl/styles.xml><?xml version="1.0" encoding="utf-8"?>
<styleSheet xmlns="http://schemas.openxmlformats.org/spreadsheetml/2006/main">
  <numFmts count="2">
    <numFmt numFmtId="43" formatCode="_-* #,##0.00\ _₽_-;\-* #,##0.00\ _₽_-;_-* &quot;-&quot;??\ _₽_-;_-@_-"/>
    <numFmt numFmtId="164" formatCode="#,##0.00_ ;\-#,##0.00\ "/>
  </numFmts>
  <fonts count="17">
    <font>
      <sz val="11"/>
      <color theme="1"/>
      <name val="Calibri"/>
      <family val="2"/>
      <charset val="204"/>
      <scheme val="minor"/>
    </font>
    <font>
      <sz val="10"/>
      <name val="Times New Roman"/>
      <family val="1"/>
      <charset val="204"/>
    </font>
    <font>
      <sz val="10"/>
      <name val="Helv"/>
    </font>
    <font>
      <sz val="10"/>
      <name val="Arial Cyr"/>
      <charset val="204"/>
    </font>
    <font>
      <b/>
      <sz val="14"/>
      <name val="Times New Roman"/>
      <family val="1"/>
      <charset val="204"/>
    </font>
    <font>
      <sz val="13"/>
      <name val="Times New Roman"/>
      <family val="1"/>
      <charset val="204"/>
    </font>
    <font>
      <sz val="12"/>
      <name val="Times New Roman"/>
      <family val="1"/>
      <charset val="204"/>
    </font>
    <font>
      <b/>
      <sz val="10"/>
      <name val="Times New Roman"/>
      <family val="1"/>
      <charset val="204"/>
    </font>
    <font>
      <b/>
      <sz val="10"/>
      <color indexed="8"/>
      <name val="Times New Roman"/>
      <family val="1"/>
      <charset val="204"/>
    </font>
    <font>
      <sz val="10"/>
      <color indexed="8"/>
      <name val="Times New Roman"/>
      <family val="1"/>
      <charset val="204"/>
    </font>
    <font>
      <sz val="10"/>
      <color theme="1"/>
      <name val="Calibri"/>
      <family val="2"/>
      <charset val="204"/>
      <scheme val="minor"/>
    </font>
    <font>
      <i/>
      <sz val="10"/>
      <color indexed="8"/>
      <name val="Times New Roman"/>
      <family val="1"/>
      <charset val="204"/>
    </font>
    <font>
      <i/>
      <sz val="10"/>
      <name val="Times New Roman"/>
      <family val="1"/>
      <charset val="204"/>
    </font>
    <font>
      <sz val="10"/>
      <color theme="1"/>
      <name val="Times New Roman"/>
      <family val="1"/>
      <charset val="204"/>
    </font>
    <font>
      <i/>
      <sz val="10"/>
      <color theme="1"/>
      <name val="Times New Roman"/>
      <family val="1"/>
      <charset val="204"/>
    </font>
    <font>
      <i/>
      <sz val="10"/>
      <color rgb="FF000000"/>
      <name val="Times New Roman"/>
      <family val="1"/>
      <charset val="204"/>
    </font>
    <font>
      <sz val="11"/>
      <color theme="1"/>
      <name val="Times New Roman"/>
      <family val="1"/>
      <charset val="204"/>
    </font>
  </fonts>
  <fills count="6">
    <fill>
      <patternFill patternType="none"/>
    </fill>
    <fill>
      <patternFill patternType="gray125"/>
    </fill>
    <fill>
      <patternFill patternType="solid">
        <fgColor theme="5" tint="0.59999389629810485"/>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s>
  <cellStyleXfs count="3">
    <xf numFmtId="0" fontId="0" fillId="0" borderId="0"/>
    <xf numFmtId="0" fontId="2" fillId="0" borderId="0"/>
    <xf numFmtId="0" fontId="2" fillId="0" borderId="0"/>
  </cellStyleXfs>
  <cellXfs count="109">
    <xf numFmtId="0" fontId="0" fillId="0" borderId="0" xfId="0"/>
    <xf numFmtId="0" fontId="0" fillId="0" borderId="0" xfId="0" applyAlignment="1">
      <alignment vertical="top"/>
    </xf>
    <xf numFmtId="0" fontId="0" fillId="0" borderId="0" xfId="0" applyAlignment="1">
      <alignment horizontal="center" vertical="center"/>
    </xf>
    <xf numFmtId="0" fontId="5" fillId="0" borderId="0" xfId="2" applyFont="1" applyFill="1" applyAlignment="1">
      <alignment horizontal="right"/>
    </xf>
    <xf numFmtId="0" fontId="5" fillId="0" borderId="0" xfId="2" applyFont="1" applyFill="1" applyAlignment="1">
      <alignment vertical="top"/>
    </xf>
    <xf numFmtId="0" fontId="6" fillId="0" borderId="0" xfId="2" applyFont="1" applyFill="1" applyAlignment="1">
      <alignment horizontal="right" vertical="center"/>
    </xf>
    <xf numFmtId="0" fontId="1" fillId="0" borderId="1" xfId="2" applyFont="1" applyBorder="1" applyAlignment="1">
      <alignment horizontal="center" vertical="center" wrapText="1"/>
    </xf>
    <xf numFmtId="0" fontId="1" fillId="0" borderId="1" xfId="2" applyFont="1" applyBorder="1" applyAlignment="1">
      <alignment horizontal="center" vertical="top" wrapText="1"/>
    </xf>
    <xf numFmtId="0" fontId="7" fillId="0" borderId="1" xfId="2" applyFont="1" applyBorder="1" applyAlignment="1">
      <alignment horizontal="center" vertical="center" wrapText="1"/>
    </xf>
    <xf numFmtId="0" fontId="7" fillId="2" borderId="1" xfId="2" applyFont="1" applyFill="1" applyBorder="1" applyAlignment="1">
      <alignment horizontal="center" vertical="center" wrapText="1"/>
    </xf>
    <xf numFmtId="0" fontId="8" fillId="2" borderId="1" xfId="0" applyFont="1" applyFill="1" applyBorder="1" applyAlignment="1">
      <alignment horizontal="left" vertical="center" wrapText="1"/>
    </xf>
    <xf numFmtId="164" fontId="7" fillId="2" borderId="1" xfId="2" applyNumberFormat="1" applyFont="1" applyFill="1" applyBorder="1" applyAlignment="1">
      <alignment horizontal="center" vertical="center" wrapText="1" readingOrder="1"/>
    </xf>
    <xf numFmtId="0" fontId="7" fillId="3" borderId="1" xfId="2" applyFont="1" applyFill="1" applyBorder="1" applyAlignment="1">
      <alignment horizontal="center" vertical="center" wrapText="1"/>
    </xf>
    <xf numFmtId="0" fontId="7" fillId="3" borderId="1" xfId="2" applyFont="1" applyFill="1" applyBorder="1" applyAlignment="1">
      <alignment horizontal="left" vertical="top" wrapText="1"/>
    </xf>
    <xf numFmtId="164" fontId="7" fillId="3" borderId="1" xfId="2" applyNumberFormat="1" applyFont="1" applyFill="1" applyBorder="1" applyAlignment="1">
      <alignment horizontal="center" vertical="center" wrapText="1" readingOrder="1"/>
    </xf>
    <xf numFmtId="0" fontId="1" fillId="0" borderId="1" xfId="2" applyFont="1" applyBorder="1" applyAlignment="1">
      <alignment horizontal="left" vertical="center" wrapText="1"/>
    </xf>
    <xf numFmtId="164" fontId="1" fillId="0" borderId="1" xfId="2" applyNumberFormat="1" applyFont="1" applyFill="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horizontal="left" vertical="center" wrapText="1"/>
    </xf>
    <xf numFmtId="164" fontId="7" fillId="0" borderId="1" xfId="2" applyNumberFormat="1" applyFont="1" applyFill="1" applyBorder="1" applyAlignment="1">
      <alignment horizontal="center" vertical="center" wrapText="1"/>
    </xf>
    <xf numFmtId="0" fontId="9" fillId="0" borderId="1" xfId="0" applyFont="1" applyBorder="1" applyAlignment="1">
      <alignment horizontal="center" vertical="center"/>
    </xf>
    <xf numFmtId="0" fontId="9" fillId="0" borderId="1" xfId="0" applyFont="1" applyBorder="1" applyAlignment="1">
      <alignment horizontal="left" vertical="center" wrapText="1"/>
    </xf>
    <xf numFmtId="39" fontId="7" fillId="0" borderId="1" xfId="2" applyNumberFormat="1" applyFont="1" applyFill="1" applyBorder="1" applyAlignment="1">
      <alignment horizontal="center" vertical="center" wrapText="1"/>
    </xf>
    <xf numFmtId="0" fontId="7" fillId="0" borderId="1" xfId="2" applyFont="1" applyBorder="1" applyAlignment="1">
      <alignment horizontal="left" vertical="center" wrapText="1"/>
    </xf>
    <xf numFmtId="43" fontId="7" fillId="0" borderId="1" xfId="2" applyNumberFormat="1" applyFont="1" applyBorder="1" applyAlignment="1">
      <alignment horizontal="center" vertical="center" wrapText="1"/>
    </xf>
    <xf numFmtId="43" fontId="1" fillId="0" borderId="1" xfId="2" applyNumberFormat="1" applyFont="1" applyFill="1" applyBorder="1" applyAlignment="1">
      <alignment horizontal="center" vertical="center" wrapText="1"/>
    </xf>
    <xf numFmtId="0" fontId="1" fillId="0" borderId="1" xfId="2" applyFont="1" applyBorder="1" applyAlignment="1">
      <alignment horizontal="center" vertical="center" wrapText="1"/>
    </xf>
    <xf numFmtId="164" fontId="1" fillId="0" borderId="1" xfId="2" applyNumberFormat="1" applyFont="1" applyFill="1" applyBorder="1" applyAlignment="1">
      <alignment horizontal="center" vertical="center" wrapText="1"/>
    </xf>
    <xf numFmtId="164" fontId="7" fillId="2" borderId="1" xfId="2" applyNumberFormat="1" applyFont="1" applyFill="1" applyBorder="1" applyAlignment="1">
      <alignment horizontal="center" vertical="center" wrapText="1"/>
    </xf>
    <xf numFmtId="0" fontId="7" fillId="3" borderId="1" xfId="0" applyFont="1" applyFill="1" applyBorder="1" applyAlignment="1">
      <alignment horizontal="center" vertical="center"/>
    </xf>
    <xf numFmtId="0" fontId="8" fillId="3" borderId="1" xfId="0" applyFont="1" applyFill="1" applyBorder="1" applyAlignment="1">
      <alignment horizontal="left" vertical="center" wrapText="1"/>
    </xf>
    <xf numFmtId="164" fontId="7" fillId="3" borderId="1" xfId="2" applyNumberFormat="1" applyFont="1" applyFill="1" applyBorder="1" applyAlignment="1">
      <alignment horizontal="center" vertical="center" wrapText="1"/>
    </xf>
    <xf numFmtId="0" fontId="1" fillId="0" borderId="1" xfId="0" applyFont="1" applyBorder="1" applyAlignment="1">
      <alignment horizontal="center" vertical="center"/>
    </xf>
    <xf numFmtId="3" fontId="7" fillId="3" borderId="1" xfId="2" applyNumberFormat="1" applyFont="1" applyFill="1" applyBorder="1" applyAlignment="1">
      <alignment horizontal="center" vertical="center" wrapText="1"/>
    </xf>
    <xf numFmtId="3" fontId="1" fillId="0" borderId="1" xfId="2" applyNumberFormat="1" applyFont="1" applyBorder="1" applyAlignment="1">
      <alignment horizontal="center" vertical="center" wrapText="1"/>
    </xf>
    <xf numFmtId="164" fontId="12" fillId="0" borderId="1" xfId="2" applyNumberFormat="1" applyFont="1" applyFill="1" applyBorder="1" applyAlignment="1">
      <alignment horizontal="center" vertical="center" wrapText="1"/>
    </xf>
    <xf numFmtId="4" fontId="12" fillId="0" borderId="1" xfId="2" applyNumberFormat="1" applyFont="1" applyFill="1" applyBorder="1" applyAlignment="1">
      <alignment horizontal="center" vertical="center" wrapText="1"/>
    </xf>
    <xf numFmtId="49" fontId="1" fillId="0" borderId="1" xfId="2" applyNumberFormat="1" applyFont="1" applyFill="1" applyBorder="1" applyAlignment="1">
      <alignment horizontal="center" vertical="center" wrapText="1"/>
    </xf>
    <xf numFmtId="0" fontId="3" fillId="0" borderId="1" xfId="0" applyFont="1" applyBorder="1" applyAlignment="1">
      <alignment horizontal="center" vertical="center"/>
    </xf>
    <xf numFmtId="43" fontId="12" fillId="0" borderId="1" xfId="2" applyNumberFormat="1" applyFont="1" applyFill="1" applyBorder="1" applyAlignment="1">
      <alignment horizontal="center" vertical="center" wrapText="1"/>
    </xf>
    <xf numFmtId="0" fontId="1" fillId="3" borderId="1" xfId="2" applyFont="1" applyFill="1" applyBorder="1" applyAlignment="1">
      <alignment horizontal="center" vertical="top" wrapText="1"/>
    </xf>
    <xf numFmtId="2" fontId="1" fillId="3" borderId="1" xfId="2" applyNumberFormat="1" applyFont="1" applyFill="1" applyBorder="1" applyAlignment="1">
      <alignment horizontal="center" vertical="center" wrapText="1"/>
    </xf>
    <xf numFmtId="0" fontId="1" fillId="3" borderId="1" xfId="2" applyFont="1" applyFill="1" applyBorder="1" applyAlignment="1">
      <alignment horizontal="center" vertical="center" wrapText="1"/>
    </xf>
    <xf numFmtId="0" fontId="1" fillId="0" borderId="1" xfId="2" applyFont="1" applyFill="1" applyBorder="1" applyAlignment="1">
      <alignment horizontal="center" vertical="center" wrapText="1"/>
    </xf>
    <xf numFmtId="4" fontId="1" fillId="0" borderId="1" xfId="2" applyNumberFormat="1" applyFont="1" applyFill="1" applyBorder="1" applyAlignment="1">
      <alignment horizontal="center" vertical="center" wrapText="1"/>
    </xf>
    <xf numFmtId="0" fontId="7" fillId="2" borderId="1" xfId="2" applyFont="1" applyFill="1" applyBorder="1"/>
    <xf numFmtId="43" fontId="7" fillId="2" borderId="1" xfId="2" applyNumberFormat="1" applyFont="1" applyFill="1" applyBorder="1" applyAlignment="1">
      <alignment horizontal="center" vertical="center"/>
    </xf>
    <xf numFmtId="0" fontId="11" fillId="0" borderId="1" xfId="0" applyFont="1" applyBorder="1" applyAlignment="1">
      <alignment horizontal="justify" vertical="top" wrapText="1"/>
    </xf>
    <xf numFmtId="0" fontId="1" fillId="0" borderId="1" xfId="2" applyFont="1" applyBorder="1" applyAlignment="1">
      <alignment horizontal="center" vertical="center" wrapText="1"/>
    </xf>
    <xf numFmtId="164" fontId="1" fillId="0" borderId="1" xfId="2" applyNumberFormat="1" applyFont="1" applyFill="1" applyBorder="1" applyAlignment="1">
      <alignment horizontal="center" vertical="center" wrapText="1"/>
    </xf>
    <xf numFmtId="43" fontId="13" fillId="0" borderId="1" xfId="0" applyNumberFormat="1" applyFont="1" applyBorder="1"/>
    <xf numFmtId="0" fontId="9" fillId="0" borderId="1" xfId="0" applyFont="1" applyBorder="1" applyAlignment="1">
      <alignment horizontal="justify" vertical="center" wrapText="1"/>
    </xf>
    <xf numFmtId="0" fontId="11" fillId="0" borderId="1" xfId="0" applyFont="1" applyBorder="1" applyAlignment="1">
      <alignment horizontal="justify" vertical="center" wrapText="1"/>
    </xf>
    <xf numFmtId="0" fontId="8" fillId="3" borderId="1" xfId="0" applyFont="1" applyFill="1" applyBorder="1" applyAlignment="1">
      <alignment horizontal="justify" vertical="center" wrapText="1"/>
    </xf>
    <xf numFmtId="0" fontId="1" fillId="3" borderId="1" xfId="2" applyFont="1" applyFill="1" applyBorder="1" applyAlignment="1">
      <alignment horizontal="justify" vertical="center" wrapText="1"/>
    </xf>
    <xf numFmtId="0" fontId="1" fillId="0" borderId="1" xfId="2" applyFont="1" applyFill="1" applyBorder="1" applyAlignment="1">
      <alignment horizontal="justify" vertical="center" wrapText="1"/>
    </xf>
    <xf numFmtId="0" fontId="8" fillId="0" borderId="1" xfId="0" applyFont="1" applyBorder="1" applyAlignment="1">
      <alignment horizontal="justify" vertical="center" wrapText="1"/>
    </xf>
    <xf numFmtId="0" fontId="1" fillId="0" borderId="1" xfId="2" applyFont="1" applyBorder="1" applyAlignment="1">
      <alignment horizontal="justify" vertical="center" wrapText="1"/>
    </xf>
    <xf numFmtId="0" fontId="9" fillId="0" borderId="1" xfId="0" applyNumberFormat="1" applyFont="1" applyBorder="1" applyAlignment="1">
      <alignment horizontal="justify" vertical="center" wrapText="1"/>
    </xf>
    <xf numFmtId="164" fontId="1" fillId="0" borderId="1" xfId="2" applyNumberFormat="1" applyFont="1" applyFill="1" applyBorder="1" applyAlignment="1">
      <alignment horizontal="center" vertical="center" wrapText="1"/>
    </xf>
    <xf numFmtId="43" fontId="0" fillId="0" borderId="0" xfId="0" applyNumberFormat="1"/>
    <xf numFmtId="0" fontId="11" fillId="0" borderId="1" xfId="0" applyFont="1" applyBorder="1" applyAlignment="1">
      <alignment horizontal="justify" vertical="justify" wrapText="1"/>
    </xf>
    <xf numFmtId="0" fontId="0" fillId="0" borderId="0" xfId="0" applyAlignment="1">
      <alignment horizontal="center"/>
    </xf>
    <xf numFmtId="2" fontId="0" fillId="0" borderId="0" xfId="0" applyNumberFormat="1" applyAlignment="1">
      <alignment horizontal="center"/>
    </xf>
    <xf numFmtId="2" fontId="0" fillId="0" borderId="0" xfId="0" applyNumberFormat="1"/>
    <xf numFmtId="0" fontId="1" fillId="0" borderId="1" xfId="2" applyFont="1" applyBorder="1" applyAlignment="1">
      <alignment horizontal="center" vertical="center" wrapText="1"/>
    </xf>
    <xf numFmtId="164" fontId="1" fillId="0" borderId="1" xfId="2" applyNumberFormat="1" applyFont="1" applyFill="1" applyBorder="1" applyAlignment="1">
      <alignment horizontal="center" vertical="center" wrapText="1"/>
    </xf>
    <xf numFmtId="0" fontId="1" fillId="0" borderId="1" xfId="2" applyFont="1" applyBorder="1" applyAlignment="1">
      <alignment horizontal="center" vertical="center" wrapText="1"/>
    </xf>
    <xf numFmtId="0" fontId="1" fillId="0" borderId="1" xfId="2" applyFont="1" applyBorder="1" applyAlignment="1">
      <alignment horizontal="center" vertical="center" wrapText="1"/>
    </xf>
    <xf numFmtId="164" fontId="14" fillId="0" borderId="1" xfId="0" applyNumberFormat="1" applyFont="1" applyBorder="1" applyAlignment="1">
      <alignment horizontal="center" vertical="center"/>
    </xf>
    <xf numFmtId="43" fontId="14" fillId="0" borderId="1" xfId="0" applyNumberFormat="1" applyFont="1" applyBorder="1"/>
    <xf numFmtId="0" fontId="1" fillId="0" borderId="1" xfId="2" applyFont="1" applyBorder="1" applyAlignment="1">
      <alignment horizontal="center" vertical="center" wrapText="1"/>
    </xf>
    <xf numFmtId="0" fontId="1" fillId="0" borderId="1" xfId="2" applyFont="1" applyBorder="1" applyAlignment="1">
      <alignment horizontal="center" vertical="center" wrapText="1"/>
    </xf>
    <xf numFmtId="164" fontId="1" fillId="0" borderId="1" xfId="2" applyNumberFormat="1" applyFont="1" applyFill="1" applyBorder="1" applyAlignment="1">
      <alignment horizontal="center" vertical="center" wrapText="1"/>
    </xf>
    <xf numFmtId="43" fontId="13" fillId="0" borderId="1" xfId="0" applyNumberFormat="1" applyFont="1" applyBorder="1" applyAlignment="1">
      <alignment vertical="center"/>
    </xf>
    <xf numFmtId="43" fontId="14" fillId="0" borderId="1" xfId="0" applyNumberFormat="1" applyFont="1" applyBorder="1" applyAlignment="1">
      <alignment vertical="center"/>
    </xf>
    <xf numFmtId="164" fontId="7" fillId="0" borderId="1" xfId="2" applyNumberFormat="1" applyFont="1" applyFill="1" applyBorder="1" applyAlignment="1">
      <alignment horizontal="center" vertical="center" wrapText="1"/>
    </xf>
    <xf numFmtId="164" fontId="0" fillId="0" borderId="0" xfId="0" applyNumberFormat="1"/>
    <xf numFmtId="4" fontId="15" fillId="0" borderId="4" xfId="0" applyNumberFormat="1" applyFont="1" applyFill="1" applyBorder="1" applyAlignment="1">
      <alignment horizontal="right" vertical="center" wrapText="1"/>
    </xf>
    <xf numFmtId="0" fontId="0" fillId="0" borderId="0" xfId="0" applyFill="1"/>
    <xf numFmtId="3" fontId="1" fillId="5" borderId="1" xfId="2" applyNumberFormat="1" applyFont="1" applyFill="1" applyBorder="1" applyAlignment="1">
      <alignment horizontal="center" vertical="center" wrapText="1"/>
    </xf>
    <xf numFmtId="0" fontId="9" fillId="5" borderId="1" xfId="0" applyFont="1" applyFill="1" applyBorder="1" applyAlignment="1">
      <alignment horizontal="justify" vertical="top" wrapText="1"/>
    </xf>
    <xf numFmtId="164" fontId="1" fillId="5" borderId="1" xfId="2" applyNumberFormat="1" applyFont="1" applyFill="1" applyBorder="1" applyAlignment="1">
      <alignment horizontal="center" vertical="center" wrapText="1"/>
    </xf>
    <xf numFmtId="0" fontId="9" fillId="0" borderId="1" xfId="0" applyFont="1" applyBorder="1" applyAlignment="1">
      <alignment horizontal="justify" vertical="top" wrapText="1"/>
    </xf>
    <xf numFmtId="0" fontId="1" fillId="5" borderId="1" xfId="2" applyFont="1" applyFill="1" applyBorder="1" applyAlignment="1">
      <alignment horizontal="center" vertical="center" wrapText="1"/>
    </xf>
    <xf numFmtId="0" fontId="1" fillId="5" borderId="1" xfId="2" applyFont="1" applyFill="1" applyBorder="1" applyAlignment="1">
      <alignment horizontal="justify" vertical="center" wrapText="1"/>
    </xf>
    <xf numFmtId="0" fontId="1" fillId="0" borderId="1" xfId="2" applyFont="1" applyBorder="1" applyAlignment="1">
      <alignment horizontal="center" vertical="center" wrapText="1"/>
    </xf>
    <xf numFmtId="0" fontId="16" fillId="0" borderId="0" xfId="0" applyFont="1"/>
    <xf numFmtId="0" fontId="16" fillId="0" borderId="0" xfId="0" applyFont="1" applyAlignment="1">
      <alignment horizontal="right"/>
    </xf>
    <xf numFmtId="0" fontId="16" fillId="0" borderId="0" xfId="0" applyFont="1" applyAlignment="1">
      <alignment horizontal="right" wrapText="1"/>
    </xf>
    <xf numFmtId="0" fontId="1" fillId="0" borderId="1" xfId="2" applyFont="1" applyBorder="1" applyAlignment="1">
      <alignment horizontal="center" vertical="center" wrapText="1"/>
    </xf>
    <xf numFmtId="164" fontId="1" fillId="0" borderId="1" xfId="2" applyNumberFormat="1" applyFont="1" applyFill="1" applyBorder="1" applyAlignment="1">
      <alignment horizontal="left" vertical="center" wrapText="1"/>
    </xf>
    <xf numFmtId="164" fontId="1" fillId="0" borderId="1" xfId="2" applyNumberFormat="1" applyFont="1" applyFill="1" applyBorder="1" applyAlignment="1">
      <alignment horizontal="center" vertical="center" wrapText="1"/>
    </xf>
    <xf numFmtId="0" fontId="4" fillId="0" borderId="0" xfId="2" applyFont="1" applyFill="1" applyAlignment="1">
      <alignment horizontal="center" vertical="center" wrapText="1"/>
    </xf>
    <xf numFmtId="0" fontId="4" fillId="0" borderId="0" xfId="2" applyFont="1" applyFill="1" applyAlignment="1">
      <alignment horizontal="center" vertical="justify" wrapText="1"/>
    </xf>
    <xf numFmtId="0" fontId="7" fillId="0" borderId="1" xfId="2" applyFont="1" applyBorder="1" applyAlignment="1">
      <alignment horizontal="center" vertical="center" wrapText="1"/>
    </xf>
    <xf numFmtId="0" fontId="7" fillId="0" borderId="2" xfId="2" applyFont="1" applyBorder="1" applyAlignment="1">
      <alignment horizontal="left" vertical="center" wrapText="1"/>
    </xf>
    <xf numFmtId="0" fontId="3" fillId="0" borderId="3" xfId="0" applyFont="1" applyBorder="1" applyAlignment="1">
      <alignment horizontal="left" vertical="center" wrapText="1"/>
    </xf>
    <xf numFmtId="164" fontId="7" fillId="0" borderId="1" xfId="2" applyNumberFormat="1" applyFont="1" applyFill="1" applyBorder="1" applyAlignment="1">
      <alignment horizontal="center" vertical="center" wrapText="1"/>
    </xf>
    <xf numFmtId="0" fontId="7" fillId="0" borderId="1" xfId="2" applyFont="1" applyFill="1" applyBorder="1" applyAlignment="1">
      <alignment horizontal="center" vertical="center" wrapText="1"/>
    </xf>
    <xf numFmtId="0" fontId="8" fillId="0" borderId="2" xfId="0" applyFont="1" applyFill="1" applyBorder="1" applyAlignment="1">
      <alignment horizontal="left" vertical="center" wrapText="1"/>
    </xf>
    <xf numFmtId="0" fontId="10" fillId="0" borderId="3" xfId="0" applyFont="1" applyFill="1" applyBorder="1" applyAlignment="1">
      <alignment horizontal="left" vertical="center" wrapText="1"/>
    </xf>
    <xf numFmtId="0" fontId="1" fillId="4" borderId="1" xfId="2" applyFont="1" applyFill="1" applyBorder="1" applyAlignment="1">
      <alignment horizontal="center" vertical="center" wrapText="1"/>
    </xf>
    <xf numFmtId="164" fontId="7" fillId="4" borderId="1" xfId="2" applyNumberFormat="1" applyFont="1" applyFill="1" applyBorder="1" applyAlignment="1">
      <alignment horizontal="center" vertical="center" wrapText="1"/>
    </xf>
    <xf numFmtId="0" fontId="1" fillId="0" borderId="0" xfId="0" applyFont="1" applyAlignment="1">
      <alignment horizontal="right" vertical="center"/>
    </xf>
    <xf numFmtId="0" fontId="1" fillId="0" borderId="0" xfId="1" applyFont="1" applyAlignment="1">
      <alignment horizontal="right" wrapText="1"/>
    </xf>
    <xf numFmtId="0" fontId="8" fillId="4" borderId="2" xfId="0" applyFont="1" applyFill="1" applyBorder="1" applyAlignment="1">
      <alignment horizontal="left" vertical="center" wrapText="1"/>
    </xf>
    <xf numFmtId="0" fontId="0" fillId="0" borderId="3" xfId="0" applyBorder="1" applyAlignment="1">
      <alignment horizontal="left" vertical="center" wrapText="1"/>
    </xf>
    <xf numFmtId="0" fontId="16" fillId="0" borderId="0" xfId="0" applyFont="1" applyAlignment="1">
      <alignment horizontal="right" wrapText="1"/>
    </xf>
  </cellXfs>
  <cellStyles count="3">
    <cellStyle name="Обычный" xfId="0" builtinId="0"/>
    <cellStyle name="Обычный_Лист1" xfId="2"/>
    <cellStyle name="Стиль 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G119"/>
  <sheetViews>
    <sheetView tabSelected="1" view="pageBreakPreview" zoomScale="60" zoomScaleNormal="100" workbookViewId="0">
      <selection activeCell="F11" sqref="F11"/>
    </sheetView>
  </sheetViews>
  <sheetFormatPr defaultRowHeight="15"/>
  <cols>
    <col min="1" max="1" width="24.7109375" customWidth="1"/>
    <col min="2" max="2" width="48.28515625" customWidth="1"/>
    <col min="3" max="3" width="17.42578125" customWidth="1"/>
    <col min="4" max="4" width="3.28515625" hidden="1" customWidth="1"/>
    <col min="5" max="5" width="14" customWidth="1"/>
    <col min="7" max="7" width="12.85546875" bestFit="1" customWidth="1"/>
  </cols>
  <sheetData>
    <row r="1" spans="1:5">
      <c r="B1" s="87"/>
      <c r="C1" s="88" t="s">
        <v>164</v>
      </c>
    </row>
    <row r="2" spans="1:5">
      <c r="B2" s="108" t="s">
        <v>165</v>
      </c>
      <c r="C2" s="108"/>
    </row>
    <row r="3" spans="1:5">
      <c r="B3" s="108" t="s">
        <v>167</v>
      </c>
      <c r="C3" s="108"/>
    </row>
    <row r="4" spans="1:5" ht="21" customHeight="1">
      <c r="B4" s="89"/>
      <c r="C4" s="89"/>
    </row>
    <row r="5" spans="1:5">
      <c r="B5" s="104" t="s">
        <v>161</v>
      </c>
      <c r="C5" s="104"/>
      <c r="D5" s="104"/>
    </row>
    <row r="6" spans="1:5" ht="57" customHeight="1">
      <c r="B6" s="105" t="s">
        <v>162</v>
      </c>
      <c r="C6" s="105"/>
      <c r="D6" s="105"/>
    </row>
    <row r="7" spans="1:5" ht="23.25" customHeight="1">
      <c r="B7" s="1"/>
      <c r="C7" s="2"/>
    </row>
    <row r="8" spans="1:5" ht="18.75">
      <c r="A8" s="93" t="s">
        <v>163</v>
      </c>
      <c r="B8" s="93"/>
      <c r="C8" s="93"/>
    </row>
    <row r="9" spans="1:5" ht="18.75">
      <c r="A9" s="94" t="s">
        <v>166</v>
      </c>
      <c r="B9" s="94"/>
      <c r="C9" s="94"/>
    </row>
    <row r="10" spans="1:5" ht="16.5">
      <c r="A10" s="3"/>
      <c r="B10" s="4"/>
      <c r="C10" s="5" t="s">
        <v>0</v>
      </c>
    </row>
    <row r="11" spans="1:5" ht="42" customHeight="1">
      <c r="A11" s="8" t="s">
        <v>1</v>
      </c>
      <c r="B11" s="8" t="s">
        <v>2</v>
      </c>
      <c r="C11" s="8" t="s">
        <v>3</v>
      </c>
    </row>
    <row r="12" spans="1:5">
      <c r="A12" s="6">
        <v>1</v>
      </c>
      <c r="B12" s="7">
        <v>2</v>
      </c>
      <c r="C12" s="6">
        <v>3</v>
      </c>
    </row>
    <row r="13" spans="1:5" ht="25.5" customHeight="1">
      <c r="A13" s="9" t="s">
        <v>4</v>
      </c>
      <c r="B13" s="10" t="s">
        <v>5</v>
      </c>
      <c r="C13" s="11">
        <f>C14+C34</f>
        <v>152824912</v>
      </c>
    </row>
    <row r="14" spans="1:5">
      <c r="A14" s="12" t="s">
        <v>6</v>
      </c>
      <c r="B14" s="13" t="s">
        <v>7</v>
      </c>
      <c r="C14" s="14">
        <f>C15+C23+C29+C32+C33+C18</f>
        <v>131029912</v>
      </c>
      <c r="E14" s="77"/>
    </row>
    <row r="15" spans="1:5">
      <c r="A15" s="95" t="s">
        <v>8</v>
      </c>
      <c r="B15" s="96" t="s">
        <v>9</v>
      </c>
      <c r="C15" s="98">
        <f>C17</f>
        <v>104794525</v>
      </c>
    </row>
    <row r="16" spans="1:5" ht="6" customHeight="1">
      <c r="A16" s="95"/>
      <c r="B16" s="97"/>
      <c r="C16" s="98"/>
    </row>
    <row r="17" spans="1:6">
      <c r="A17" s="6" t="s">
        <v>10</v>
      </c>
      <c r="B17" s="15" t="s">
        <v>11</v>
      </c>
      <c r="C17" s="16">
        <v>104794525</v>
      </c>
      <c r="D17" s="60"/>
      <c r="F17" s="79"/>
    </row>
    <row r="18" spans="1:6">
      <c r="A18" s="17" t="s">
        <v>12</v>
      </c>
      <c r="B18" s="18" t="s">
        <v>13</v>
      </c>
      <c r="C18" s="19">
        <f>C19+C20+C21+C22</f>
        <v>22545387</v>
      </c>
      <c r="E18" s="77"/>
    </row>
    <row r="19" spans="1:6" ht="63.75" customHeight="1">
      <c r="A19" s="20" t="s">
        <v>14</v>
      </c>
      <c r="B19" s="51" t="s">
        <v>15</v>
      </c>
      <c r="C19" s="16">
        <v>11797301</v>
      </c>
    </row>
    <row r="20" spans="1:6" ht="76.5">
      <c r="A20" s="20" t="s">
        <v>16</v>
      </c>
      <c r="B20" s="58" t="s">
        <v>17</v>
      </c>
      <c r="C20" s="16">
        <v>57624</v>
      </c>
    </row>
    <row r="21" spans="1:6" ht="67.5" customHeight="1">
      <c r="A21" s="20" t="s">
        <v>18</v>
      </c>
      <c r="B21" s="51" t="s">
        <v>19</v>
      </c>
      <c r="C21" s="16">
        <v>11411237</v>
      </c>
    </row>
    <row r="22" spans="1:6" ht="66" customHeight="1">
      <c r="A22" s="20" t="s">
        <v>20</v>
      </c>
      <c r="B22" s="51" t="s">
        <v>21</v>
      </c>
      <c r="C22" s="16">
        <v>-720775</v>
      </c>
    </row>
    <row r="23" spans="1:6">
      <c r="A23" s="99" t="s">
        <v>22</v>
      </c>
      <c r="B23" s="100" t="s">
        <v>23</v>
      </c>
      <c r="C23" s="98">
        <f>C25+C27+C28+C26</f>
        <v>620000</v>
      </c>
    </row>
    <row r="24" spans="1:6" ht="6" customHeight="1">
      <c r="A24" s="99"/>
      <c r="B24" s="101"/>
      <c r="C24" s="98"/>
    </row>
    <row r="25" spans="1:6" hidden="1">
      <c r="A25" s="6"/>
      <c r="B25" s="57"/>
      <c r="C25" s="16"/>
    </row>
    <row r="26" spans="1:6" ht="24.75" hidden="1" customHeight="1">
      <c r="A26" s="48" t="s">
        <v>90</v>
      </c>
      <c r="B26" s="57" t="s">
        <v>89</v>
      </c>
      <c r="C26" s="49"/>
    </row>
    <row r="27" spans="1:6">
      <c r="A27" s="6" t="s">
        <v>24</v>
      </c>
      <c r="B27" s="15" t="s">
        <v>25</v>
      </c>
      <c r="C27" s="16">
        <v>495000</v>
      </c>
    </row>
    <row r="28" spans="1:6" ht="25.5">
      <c r="A28" s="20" t="s">
        <v>26</v>
      </c>
      <c r="B28" s="51" t="s">
        <v>27</v>
      </c>
      <c r="C28" s="16">
        <v>125000</v>
      </c>
    </row>
    <row r="29" spans="1:6">
      <c r="A29" s="8" t="s">
        <v>28</v>
      </c>
      <c r="B29" s="18" t="s">
        <v>29</v>
      </c>
      <c r="C29" s="22">
        <f>C30+C31</f>
        <v>2350000</v>
      </c>
    </row>
    <row r="30" spans="1:6" ht="41.25" customHeight="1">
      <c r="A30" s="6" t="s">
        <v>110</v>
      </c>
      <c r="B30" s="57" t="s">
        <v>111</v>
      </c>
      <c r="C30" s="16">
        <v>750000</v>
      </c>
    </row>
    <row r="31" spans="1:6">
      <c r="A31" s="6" t="s">
        <v>30</v>
      </c>
      <c r="B31" s="15" t="s">
        <v>31</v>
      </c>
      <c r="C31" s="16">
        <v>1600000</v>
      </c>
    </row>
    <row r="32" spans="1:6">
      <c r="A32" s="8" t="s">
        <v>32</v>
      </c>
      <c r="B32" s="18" t="s">
        <v>33</v>
      </c>
      <c r="C32" s="22">
        <v>720000</v>
      </c>
    </row>
    <row r="33" spans="1:3" ht="25.5" hidden="1">
      <c r="A33" s="8" t="s">
        <v>34</v>
      </c>
      <c r="B33" s="23" t="s">
        <v>35</v>
      </c>
      <c r="C33" s="24"/>
    </row>
    <row r="34" spans="1:3">
      <c r="A34" s="102"/>
      <c r="B34" s="106" t="s">
        <v>36</v>
      </c>
      <c r="C34" s="103">
        <f>C37+C43+C46+C49+C53+C54</f>
        <v>21795000</v>
      </c>
    </row>
    <row r="35" spans="1:3" ht="1.5" customHeight="1">
      <c r="A35" s="102"/>
      <c r="B35" s="107"/>
      <c r="C35" s="103"/>
    </row>
    <row r="36" spans="1:3">
      <c r="A36" s="6"/>
      <c r="B36" s="15" t="s">
        <v>37</v>
      </c>
      <c r="C36" s="25"/>
    </row>
    <row r="37" spans="1:3" ht="25.5">
      <c r="A37" s="8" t="s">
        <v>38</v>
      </c>
      <c r="B37" s="18" t="s">
        <v>39</v>
      </c>
      <c r="C37" s="19">
        <f>C38+C40+C41+C42+C39</f>
        <v>19069000</v>
      </c>
    </row>
    <row r="38" spans="1:3" ht="81.75" customHeight="1">
      <c r="A38" s="6" t="s">
        <v>112</v>
      </c>
      <c r="B38" s="51" t="s">
        <v>113</v>
      </c>
      <c r="C38" s="16">
        <v>14985000</v>
      </c>
    </row>
    <row r="39" spans="1:3" ht="81.75" customHeight="1">
      <c r="A39" s="72" t="s">
        <v>114</v>
      </c>
      <c r="B39" s="51" t="s">
        <v>115</v>
      </c>
      <c r="C39" s="73">
        <v>1955000</v>
      </c>
    </row>
    <row r="40" spans="1:3" ht="67.5" customHeight="1">
      <c r="A40" s="6" t="s">
        <v>116</v>
      </c>
      <c r="B40" s="51" t="s">
        <v>117</v>
      </c>
      <c r="C40" s="16">
        <v>261000</v>
      </c>
    </row>
    <row r="41" spans="1:3" ht="45" customHeight="1">
      <c r="A41" s="6" t="s">
        <v>118</v>
      </c>
      <c r="B41" s="51" t="s">
        <v>119</v>
      </c>
      <c r="C41" s="16">
        <v>551000</v>
      </c>
    </row>
    <row r="42" spans="1:3" ht="80.25" customHeight="1">
      <c r="A42" s="6" t="s">
        <v>120</v>
      </c>
      <c r="B42" s="51" t="s">
        <v>121</v>
      </c>
      <c r="C42" s="16">
        <v>1317000</v>
      </c>
    </row>
    <row r="43" spans="1:3">
      <c r="A43" s="8" t="s">
        <v>40</v>
      </c>
      <c r="B43" s="18" t="s">
        <v>41</v>
      </c>
      <c r="C43" s="19">
        <f>C44</f>
        <v>68000</v>
      </c>
    </row>
    <row r="44" spans="1:3">
      <c r="A44" s="90" t="s">
        <v>42</v>
      </c>
      <c r="B44" s="91" t="s">
        <v>43</v>
      </c>
      <c r="C44" s="92">
        <v>68000</v>
      </c>
    </row>
    <row r="45" spans="1:3" ht="6.75" customHeight="1">
      <c r="A45" s="90"/>
      <c r="B45" s="91"/>
      <c r="C45" s="92"/>
    </row>
    <row r="46" spans="1:3" ht="25.5">
      <c r="A46" s="8" t="s">
        <v>44</v>
      </c>
      <c r="B46" s="18" t="s">
        <v>45</v>
      </c>
      <c r="C46" s="19">
        <f>C47+C48</f>
        <v>423000</v>
      </c>
    </row>
    <row r="47" spans="1:3" ht="32.25" customHeight="1">
      <c r="A47" s="26" t="s">
        <v>122</v>
      </c>
      <c r="B47" s="21" t="s">
        <v>125</v>
      </c>
      <c r="C47" s="27">
        <v>255000</v>
      </c>
    </row>
    <row r="48" spans="1:3" ht="42.75" customHeight="1">
      <c r="A48" s="26" t="s">
        <v>123</v>
      </c>
      <c r="B48" s="83" t="s">
        <v>124</v>
      </c>
      <c r="C48" s="27">
        <v>168000</v>
      </c>
    </row>
    <row r="49" spans="1:5" ht="25.5">
      <c r="A49" s="8" t="s">
        <v>46</v>
      </c>
      <c r="B49" s="18" t="s">
        <v>47</v>
      </c>
      <c r="C49" s="19">
        <f>C52</f>
        <v>135000</v>
      </c>
    </row>
    <row r="50" spans="1:5">
      <c r="A50" s="6"/>
      <c r="B50" s="15" t="s">
        <v>37</v>
      </c>
      <c r="C50" s="25"/>
    </row>
    <row r="51" spans="1:5" ht="63.75" hidden="1">
      <c r="A51" s="6" t="s">
        <v>48</v>
      </c>
      <c r="B51" s="15" t="s">
        <v>49</v>
      </c>
      <c r="C51" s="25"/>
    </row>
    <row r="52" spans="1:5" ht="48" customHeight="1">
      <c r="A52" s="6" t="s">
        <v>148</v>
      </c>
      <c r="B52" s="57" t="s">
        <v>149</v>
      </c>
      <c r="C52" s="16">
        <v>135000</v>
      </c>
    </row>
    <row r="53" spans="1:5">
      <c r="A53" s="8" t="s">
        <v>50</v>
      </c>
      <c r="B53" s="18" t="s">
        <v>51</v>
      </c>
      <c r="C53" s="19">
        <v>2100000</v>
      </c>
    </row>
    <row r="54" spans="1:5">
      <c r="A54" s="8" t="s">
        <v>52</v>
      </c>
      <c r="B54" s="18" t="s">
        <v>53</v>
      </c>
      <c r="C54" s="19">
        <v>0</v>
      </c>
    </row>
    <row r="55" spans="1:5">
      <c r="A55" s="9" t="s">
        <v>54</v>
      </c>
      <c r="B55" s="10" t="s">
        <v>55</v>
      </c>
      <c r="C55" s="28">
        <f>C56</f>
        <v>741139144.46000004</v>
      </c>
      <c r="E55" s="64"/>
    </row>
    <row r="56" spans="1:5" ht="25.5">
      <c r="A56" s="8" t="s">
        <v>56</v>
      </c>
      <c r="B56" s="56" t="s">
        <v>57</v>
      </c>
      <c r="C56" s="19">
        <f>C57+C62+C79+C111</f>
        <v>741139144.46000004</v>
      </c>
    </row>
    <row r="57" spans="1:5" ht="25.5">
      <c r="A57" s="29" t="s">
        <v>58</v>
      </c>
      <c r="B57" s="30" t="s">
        <v>59</v>
      </c>
      <c r="C57" s="31">
        <f>C58+C60+C61</f>
        <v>391588395</v>
      </c>
    </row>
    <row r="58" spans="1:5" ht="40.5" customHeight="1">
      <c r="A58" s="32" t="s">
        <v>127</v>
      </c>
      <c r="B58" s="83" t="s">
        <v>126</v>
      </c>
      <c r="C58" s="16">
        <v>376160395</v>
      </c>
    </row>
    <row r="59" spans="1:5" ht="25.5" hidden="1">
      <c r="A59" s="32" t="s">
        <v>60</v>
      </c>
      <c r="B59" s="51" t="s">
        <v>61</v>
      </c>
      <c r="C59" s="16">
        <v>0</v>
      </c>
      <c r="E59" s="62"/>
    </row>
    <row r="60" spans="1:5" ht="25.5" hidden="1">
      <c r="A60" s="32" t="s">
        <v>62</v>
      </c>
      <c r="B60" s="51" t="s">
        <v>63</v>
      </c>
      <c r="C60" s="16"/>
    </row>
    <row r="61" spans="1:5" ht="62.25" customHeight="1">
      <c r="A61" s="32" t="s">
        <v>157</v>
      </c>
      <c r="B61" s="51" t="s">
        <v>156</v>
      </c>
      <c r="C61" s="16">
        <v>15428000</v>
      </c>
    </row>
    <row r="62" spans="1:5" ht="25.5">
      <c r="A62" s="33" t="s">
        <v>64</v>
      </c>
      <c r="B62" s="30" t="s">
        <v>65</v>
      </c>
      <c r="C62" s="31">
        <f>C63+C64+C65+C66</f>
        <v>24271313.780000001</v>
      </c>
    </row>
    <row r="63" spans="1:5" ht="69.75" hidden="1" customHeight="1">
      <c r="A63" s="80" t="s">
        <v>106</v>
      </c>
      <c r="B63" s="81" t="s">
        <v>107</v>
      </c>
      <c r="C63" s="82"/>
    </row>
    <row r="64" spans="1:5" ht="38.25" hidden="1">
      <c r="A64" s="34" t="s">
        <v>99</v>
      </c>
      <c r="B64" s="51" t="s">
        <v>100</v>
      </c>
      <c r="C64" s="25">
        <v>0</v>
      </c>
    </row>
    <row r="65" spans="1:7" ht="38.25" hidden="1">
      <c r="A65" s="34" t="s">
        <v>105</v>
      </c>
      <c r="B65" s="52" t="s">
        <v>104</v>
      </c>
      <c r="C65" s="78"/>
    </row>
    <row r="66" spans="1:7" ht="21" customHeight="1">
      <c r="A66" s="34" t="s">
        <v>129</v>
      </c>
      <c r="B66" s="51" t="s">
        <v>128</v>
      </c>
      <c r="C66" s="76">
        <f>C68+C70+C71+C72+C73+C74+C75+C76+C78+C69+C77</f>
        <v>24271313.780000001</v>
      </c>
    </row>
    <row r="67" spans="1:7">
      <c r="A67" s="34"/>
      <c r="B67" s="51" t="s">
        <v>66</v>
      </c>
      <c r="C67" s="16"/>
    </row>
    <row r="68" spans="1:7" ht="25.5">
      <c r="A68" s="34"/>
      <c r="B68" s="52" t="s">
        <v>67</v>
      </c>
      <c r="C68" s="35">
        <v>10314960.5</v>
      </c>
    </row>
    <row r="69" spans="1:7" hidden="1">
      <c r="A69" s="34"/>
      <c r="B69" s="52"/>
      <c r="C69" s="78"/>
    </row>
    <row r="70" spans="1:7" ht="63.75" hidden="1">
      <c r="A70" s="34"/>
      <c r="B70" s="52" t="s">
        <v>93</v>
      </c>
      <c r="C70" s="35"/>
      <c r="D70" s="69">
        <v>772275.04</v>
      </c>
      <c r="G70" s="77"/>
    </row>
    <row r="71" spans="1:7" ht="42" hidden="1" customHeight="1">
      <c r="A71" s="34"/>
      <c r="B71" s="47" t="s">
        <v>108</v>
      </c>
      <c r="C71" s="35"/>
      <c r="D71" s="69">
        <v>168005</v>
      </c>
    </row>
    <row r="72" spans="1:7" ht="38.25" hidden="1">
      <c r="A72" s="34"/>
      <c r="B72" s="47" t="s">
        <v>68</v>
      </c>
      <c r="C72" s="36"/>
      <c r="D72" s="69"/>
    </row>
    <row r="73" spans="1:7" ht="38.25" customHeight="1">
      <c r="A73" s="34"/>
      <c r="B73" s="52" t="s">
        <v>150</v>
      </c>
      <c r="C73" s="35">
        <v>3000000</v>
      </c>
      <c r="D73" s="70"/>
    </row>
    <row r="74" spans="1:7" ht="57" hidden="1" customHeight="1">
      <c r="A74" s="34"/>
      <c r="B74" s="47" t="s">
        <v>94</v>
      </c>
      <c r="C74" s="36"/>
      <c r="D74" s="75">
        <v>0</v>
      </c>
    </row>
    <row r="75" spans="1:7" ht="63.75" hidden="1">
      <c r="A75" s="34"/>
      <c r="B75" s="47" t="s">
        <v>103</v>
      </c>
      <c r="C75" s="36"/>
      <c r="D75" s="69">
        <v>135093.82</v>
      </c>
    </row>
    <row r="76" spans="1:7" ht="25.5" hidden="1">
      <c r="A76" s="34"/>
      <c r="B76" s="47" t="s">
        <v>102</v>
      </c>
      <c r="C76" s="36"/>
      <c r="D76" s="50"/>
    </row>
    <row r="77" spans="1:7" ht="39.75" hidden="1" customHeight="1">
      <c r="A77" s="34"/>
      <c r="B77" s="47" t="s">
        <v>109</v>
      </c>
      <c r="C77" s="36"/>
      <c r="D77" s="50"/>
    </row>
    <row r="78" spans="1:7" ht="46.5" customHeight="1">
      <c r="A78" s="34"/>
      <c r="B78" s="47" t="s">
        <v>101</v>
      </c>
      <c r="C78" s="36">
        <v>10956353.279999999</v>
      </c>
      <c r="D78" s="74">
        <v>0</v>
      </c>
    </row>
    <row r="79" spans="1:7" ht="25.5">
      <c r="A79" s="12" t="s">
        <v>69</v>
      </c>
      <c r="B79" s="53" t="s">
        <v>70</v>
      </c>
      <c r="C79" s="31">
        <f>C80+C82+C83+C85+C104+C106+C107+C108+C105</f>
        <v>303270767.36000001</v>
      </c>
      <c r="E79" s="64"/>
    </row>
    <row r="80" spans="1:7" ht="44.25" customHeight="1">
      <c r="A80" s="6" t="s">
        <v>130</v>
      </c>
      <c r="B80" s="51" t="s">
        <v>131</v>
      </c>
      <c r="C80" s="16">
        <v>1686761</v>
      </c>
      <c r="E80" s="63"/>
    </row>
    <row r="81" spans="1:5" ht="51" hidden="1">
      <c r="A81" s="6"/>
      <c r="B81" s="51" t="s">
        <v>71</v>
      </c>
      <c r="C81" s="16"/>
      <c r="E81" s="63"/>
    </row>
    <row r="82" spans="1:5" ht="57" customHeight="1">
      <c r="A82" s="37" t="s">
        <v>133</v>
      </c>
      <c r="B82" s="51" t="s">
        <v>132</v>
      </c>
      <c r="C82" s="16">
        <f>56594+32503</f>
        <v>89097</v>
      </c>
      <c r="E82" s="63"/>
    </row>
    <row r="83" spans="1:5" ht="76.5">
      <c r="A83" s="6" t="s">
        <v>135</v>
      </c>
      <c r="B83" s="51" t="s">
        <v>134</v>
      </c>
      <c r="C83" s="16">
        <f>11589974-9496451</f>
        <v>2093523</v>
      </c>
      <c r="E83" s="63"/>
    </row>
    <row r="84" spans="1:5" ht="56.25" hidden="1" customHeight="1">
      <c r="A84" s="6" t="s">
        <v>72</v>
      </c>
      <c r="B84" s="51" t="s">
        <v>73</v>
      </c>
      <c r="C84" s="16"/>
      <c r="E84" s="63"/>
    </row>
    <row r="85" spans="1:5" ht="38.25">
      <c r="A85" s="6" t="s">
        <v>137</v>
      </c>
      <c r="B85" s="51" t="s">
        <v>136</v>
      </c>
      <c r="C85" s="59">
        <f>C87+C88+C90+C93+C94+C95+C96+C97+C99+C100+C101+C102+C103</f>
        <v>287976256.86000001</v>
      </c>
      <c r="E85" s="63"/>
    </row>
    <row r="86" spans="1:5">
      <c r="A86" s="6"/>
      <c r="B86" s="51" t="s">
        <v>66</v>
      </c>
      <c r="C86" s="38"/>
      <c r="E86" s="63"/>
    </row>
    <row r="87" spans="1:5" ht="25.5">
      <c r="A87" s="6"/>
      <c r="B87" s="52" t="s">
        <v>96</v>
      </c>
      <c r="C87" s="35">
        <v>446633.62</v>
      </c>
      <c r="E87" s="63"/>
    </row>
    <row r="88" spans="1:5" ht="67.5" customHeight="1">
      <c r="A88" s="6"/>
      <c r="B88" s="52" t="s">
        <v>74</v>
      </c>
      <c r="C88" s="35">
        <v>220914033</v>
      </c>
      <c r="E88" s="63"/>
    </row>
    <row r="89" spans="1:5" hidden="1">
      <c r="A89" s="6"/>
      <c r="B89" s="52"/>
      <c r="C89" s="35"/>
      <c r="E89" s="63"/>
    </row>
    <row r="90" spans="1:5">
      <c r="A90" s="6"/>
      <c r="B90" s="52" t="s">
        <v>75</v>
      </c>
      <c r="C90" s="35">
        <v>1307298</v>
      </c>
      <c r="E90" s="63"/>
    </row>
    <row r="91" spans="1:5" hidden="1">
      <c r="A91" s="6"/>
      <c r="B91" s="52"/>
      <c r="C91" s="35"/>
      <c r="E91" s="63"/>
    </row>
    <row r="92" spans="1:5" ht="63.75" hidden="1">
      <c r="A92" s="6"/>
      <c r="B92" s="52" t="s">
        <v>76</v>
      </c>
      <c r="C92" s="39"/>
      <c r="E92" s="63"/>
    </row>
    <row r="93" spans="1:5" ht="38.25">
      <c r="A93" s="6"/>
      <c r="B93" s="61" t="s">
        <v>77</v>
      </c>
      <c r="C93" s="35">
        <v>3489.72</v>
      </c>
      <c r="E93" s="63"/>
    </row>
    <row r="94" spans="1:5" ht="38.25">
      <c r="A94" s="6"/>
      <c r="B94" s="52" t="s">
        <v>78</v>
      </c>
      <c r="C94" s="35">
        <v>4593.01</v>
      </c>
      <c r="E94" s="63"/>
    </row>
    <row r="95" spans="1:5" ht="25.5">
      <c r="A95" s="6"/>
      <c r="B95" s="52" t="s">
        <v>79</v>
      </c>
      <c r="C95" s="35">
        <v>3895801.01</v>
      </c>
      <c r="E95" s="63"/>
    </row>
    <row r="96" spans="1:5" ht="38.25">
      <c r="A96" s="6"/>
      <c r="B96" s="52" t="s">
        <v>80</v>
      </c>
      <c r="C96" s="35">
        <v>44136642</v>
      </c>
      <c r="E96" s="63"/>
    </row>
    <row r="97" spans="1:5" ht="38.25" hidden="1">
      <c r="A97" s="6"/>
      <c r="B97" s="52" t="s">
        <v>81</v>
      </c>
      <c r="C97" s="35"/>
      <c r="E97" s="63"/>
    </row>
    <row r="98" spans="1:5" ht="25.5" hidden="1">
      <c r="A98" s="6"/>
      <c r="B98" s="52" t="s">
        <v>82</v>
      </c>
      <c r="C98" s="39"/>
      <c r="E98" s="63"/>
    </row>
    <row r="99" spans="1:5" ht="38.25">
      <c r="A99" s="6"/>
      <c r="B99" s="52" t="s">
        <v>95</v>
      </c>
      <c r="C99" s="35">
        <v>2793506</v>
      </c>
      <c r="E99" s="63"/>
    </row>
    <row r="100" spans="1:5" ht="51">
      <c r="A100" s="6"/>
      <c r="B100" s="52" t="s">
        <v>83</v>
      </c>
      <c r="C100" s="35">
        <v>8301591.9400000004</v>
      </c>
      <c r="E100" s="63"/>
    </row>
    <row r="101" spans="1:5" ht="76.5">
      <c r="A101" s="68"/>
      <c r="B101" s="52" t="s">
        <v>158</v>
      </c>
      <c r="C101" s="35">
        <v>5400390</v>
      </c>
      <c r="E101" s="63"/>
    </row>
    <row r="102" spans="1:5" ht="25.5">
      <c r="A102" s="65"/>
      <c r="B102" s="52" t="s">
        <v>91</v>
      </c>
      <c r="C102" s="35">
        <v>761279.56</v>
      </c>
      <c r="E102" s="63"/>
    </row>
    <row r="103" spans="1:5" ht="153">
      <c r="A103" s="67"/>
      <c r="B103" s="52" t="s">
        <v>92</v>
      </c>
      <c r="C103" s="35">
        <v>10999</v>
      </c>
      <c r="E103" s="63"/>
    </row>
    <row r="104" spans="1:5" ht="63.75" hidden="1">
      <c r="A104" s="71" t="s">
        <v>97</v>
      </c>
      <c r="B104" s="51" t="s">
        <v>98</v>
      </c>
      <c r="C104" s="35"/>
      <c r="E104" s="63"/>
    </row>
    <row r="105" spans="1:5" ht="51.75" customHeight="1">
      <c r="A105" s="86" t="s">
        <v>151</v>
      </c>
      <c r="B105" s="51" t="s">
        <v>155</v>
      </c>
      <c r="C105" s="35">
        <f>1530390+141900</f>
        <v>1672290</v>
      </c>
      <c r="E105" s="63"/>
    </row>
    <row r="106" spans="1:5" ht="67.5" customHeight="1">
      <c r="A106" s="86" t="s">
        <v>138</v>
      </c>
      <c r="B106" s="51" t="s">
        <v>139</v>
      </c>
      <c r="C106" s="16">
        <f>4641000+1036192.5</f>
        <v>5677192.5</v>
      </c>
      <c r="E106" s="63"/>
    </row>
    <row r="107" spans="1:5" ht="28.5" customHeight="1">
      <c r="A107" s="65" t="s">
        <v>141</v>
      </c>
      <c r="B107" s="51" t="s">
        <v>140</v>
      </c>
      <c r="C107" s="66">
        <f>3092784+693897</f>
        <v>3786681</v>
      </c>
      <c r="E107" s="63"/>
    </row>
    <row r="108" spans="1:5" ht="21" customHeight="1">
      <c r="A108" s="65" t="s">
        <v>143</v>
      </c>
      <c r="B108" s="51" t="s">
        <v>142</v>
      </c>
      <c r="C108" s="66">
        <f>C110</f>
        <v>288966</v>
      </c>
      <c r="E108" s="63"/>
    </row>
    <row r="109" spans="1:5" ht="16.5" customHeight="1">
      <c r="A109" s="65"/>
      <c r="B109" s="51" t="s">
        <v>66</v>
      </c>
      <c r="C109" s="66"/>
      <c r="E109" s="63"/>
    </row>
    <row r="110" spans="1:5" ht="54" customHeight="1">
      <c r="A110" s="65"/>
      <c r="B110" s="51" t="s">
        <v>159</v>
      </c>
      <c r="C110" s="66">
        <v>288966</v>
      </c>
      <c r="E110" s="63"/>
    </row>
    <row r="111" spans="1:5">
      <c r="A111" s="12" t="s">
        <v>84</v>
      </c>
      <c r="B111" s="30" t="s">
        <v>85</v>
      </c>
      <c r="C111" s="31">
        <f>C114+C115+C117+C116</f>
        <v>22008668.32</v>
      </c>
      <c r="E111" s="63"/>
    </row>
    <row r="112" spans="1:5" ht="63.75" hidden="1">
      <c r="A112" s="40" t="s">
        <v>86</v>
      </c>
      <c r="B112" s="54" t="s">
        <v>87</v>
      </c>
      <c r="C112" s="41"/>
      <c r="E112" s="63"/>
    </row>
    <row r="113" spans="1:5" hidden="1">
      <c r="A113" s="42"/>
      <c r="B113" s="54"/>
      <c r="C113" s="41"/>
      <c r="E113" s="63"/>
    </row>
    <row r="114" spans="1:5" ht="94.5" customHeight="1">
      <c r="A114" s="43" t="s">
        <v>152</v>
      </c>
      <c r="B114" s="55" t="s">
        <v>153</v>
      </c>
      <c r="C114" s="44">
        <v>703080</v>
      </c>
      <c r="E114" s="63"/>
    </row>
    <row r="115" spans="1:5" ht="118.5" customHeight="1">
      <c r="A115" s="43" t="s">
        <v>145</v>
      </c>
      <c r="B115" s="55" t="s">
        <v>144</v>
      </c>
      <c r="C115" s="44">
        <v>19344000</v>
      </c>
      <c r="E115" s="63"/>
    </row>
    <row r="116" spans="1:5" ht="83.25" customHeight="1">
      <c r="A116" s="84" t="s">
        <v>154</v>
      </c>
      <c r="B116" s="85" t="s">
        <v>160</v>
      </c>
      <c r="C116" s="44">
        <v>400000</v>
      </c>
      <c r="E116" s="63"/>
    </row>
    <row r="117" spans="1:5" ht="76.5">
      <c r="A117" s="43" t="s">
        <v>147</v>
      </c>
      <c r="B117" s="55" t="s">
        <v>146</v>
      </c>
      <c r="C117" s="44">
        <f>1512432+49156.32</f>
        <v>1561588.32</v>
      </c>
      <c r="E117" s="63"/>
    </row>
    <row r="118" spans="1:5">
      <c r="A118" s="45"/>
      <c r="B118" s="10" t="s">
        <v>88</v>
      </c>
      <c r="C118" s="46">
        <f>C55+C13</f>
        <v>893964056.46000004</v>
      </c>
      <c r="E118" s="63"/>
    </row>
    <row r="119" spans="1:5">
      <c r="E119" s="64"/>
    </row>
  </sheetData>
  <mergeCells count="18">
    <mergeCell ref="B5:D5"/>
    <mergeCell ref="B6:D6"/>
    <mergeCell ref="B34:B35"/>
    <mergeCell ref="B2:C2"/>
    <mergeCell ref="B3:C3"/>
    <mergeCell ref="A44:A45"/>
    <mergeCell ref="B44:B45"/>
    <mergeCell ref="C44:C45"/>
    <mergeCell ref="A8:C8"/>
    <mergeCell ref="A9:C9"/>
    <mergeCell ref="A15:A16"/>
    <mergeCell ref="B15:B16"/>
    <mergeCell ref="C15:C16"/>
    <mergeCell ref="A23:A24"/>
    <mergeCell ref="B23:B24"/>
    <mergeCell ref="C23:C24"/>
    <mergeCell ref="A34:A35"/>
    <mergeCell ref="C34:C35"/>
  </mergeCells>
  <pageMargins left="0.59055118110236227" right="0.59055118110236227" top="0.74803149606299213" bottom="0.74803149606299213" header="0.31496062992125984" footer="0.31496062992125984"/>
  <pageSetup paperSize="9" scale="9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2026</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Пользователь</cp:lastModifiedBy>
  <cp:lastPrinted>2026-02-03T23:58:40Z</cp:lastPrinted>
  <dcterms:created xsi:type="dcterms:W3CDTF">2020-11-09T02:50:51Z</dcterms:created>
  <dcterms:modified xsi:type="dcterms:W3CDTF">2026-02-03T23:58:44Z</dcterms:modified>
</cp:coreProperties>
</file>